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495" windowWidth="23655" windowHeight="9915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  <definedName name="_xlnm.Print_Area" localSheetId="0">'без учета счетов бюджета'!$A$1:$L$54</definedName>
  </definedNames>
  <calcPr calcId="124519"/>
</workbook>
</file>

<file path=xl/calcChain.xml><?xml version="1.0" encoding="utf-8"?>
<calcChain xmlns="http://schemas.openxmlformats.org/spreadsheetml/2006/main">
  <c r="J50" i="2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</calcChain>
</file>

<file path=xl/sharedStrings.xml><?xml version="1.0" encoding="utf-8"?>
<sst xmlns="http://schemas.openxmlformats.org/spreadsheetml/2006/main" count="98" uniqueCount="92">
  <si>
    <t>Наименование показателя</t>
  </si>
  <si>
    <t/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</si>
  <si>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</si>
  <si>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</si>
  <si>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</si>
  <si>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</si>
  <si>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</si>
  <si>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</si>
  <si>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</si>
  <si>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</si>
  <si>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</si>
  <si>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</si>
  <si>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</si>
  <si>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</si>
  <si>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</si>
  <si>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</si>
  <si>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</si>
  <si>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</si>
  <si>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</si>
  <si>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</si>
  <si>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</si>
  <si>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</si>
  <si>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</si>
  <si>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</si>
  <si>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</si>
  <si>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</si>
  <si>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</si>
  <si>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</si>
  <si>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</si>
  <si>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</si>
  <si>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</si>
  <si>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</si>
  <si>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</si>
  <si>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</si>
  <si>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</si>
  <si>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</si>
  <si>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</si>
  <si>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</si>
  <si>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</si>
  <si>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</si>
  <si>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</si>
  <si>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</si>
  <si>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</si>
  <si>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</si>
  <si>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</si>
  <si>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</si>
  <si>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</si>
  <si>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</si>
  <si>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</si>
  <si>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</si>
  <si>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</si>
  <si>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</si>
  <si>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</si>
  <si>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</si>
  <si>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</si>
  <si>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</si>
  <si>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</si>
  <si>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</si>
  <si>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</si>
  <si>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</si>
  <si>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</si>
  <si>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</si>
  <si>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</si>
  <si>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</si>
  <si>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</si>
  <si>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</si>
  <si>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</si>
  <si>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</si>
  <si>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</si>
  <si>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</si>
  <si>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</si>
  <si>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</si>
  <si>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</si>
  <si>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</si>
  <si>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</si>
  <si>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</si>
  <si>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</si>
  <si>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</si>
  <si>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Прочие межбюджетные трансферты общего характера</t>
  </si>
  <si>
    <t>1403</t>
  </si>
  <si>
    <t>ВСЕГО РАСХОДОВ:</t>
  </si>
  <si>
    <t>Начальник отдела                                                                         
Исполнитель                                                                                 Зинатуллина Ф.С.</t>
  </si>
  <si>
    <t>Раздел, подраздел</t>
  </si>
  <si>
    <t>Утверждено сводной бюджетной росписью
(тыс. рублей)</t>
  </si>
  <si>
    <t>Факт               (тыс. рублей)</t>
  </si>
  <si>
    <t>Процент исполнения (%)</t>
  </si>
  <si>
    <t xml:space="preserve">                                                                                                               Приложение № 4</t>
  </si>
  <si>
    <t xml:space="preserve">                                                                                                               к отчету об исполнении бюджета</t>
  </si>
  <si>
    <t>РАСПРЕДЕЛЕНИЕ</t>
  </si>
  <si>
    <t xml:space="preserve">                                                                                                              Малмыжского района за 1 квартал 2022 года</t>
  </si>
  <si>
    <t>бюджетных ассигнований по разделам и подразделам классификации                                                                                                                   расходов бюджетов в 1 квартале 2022 года</t>
  </si>
  <si>
    <t xml:space="preserve">                                                                                                                 _______________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</si>
</sst>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Arial Cyr"/>
      <family val="2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6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4" fontId="4" fillId="2" borderId="2">
      <alignment horizontal="right" vertical="top" shrinkToFit="1"/>
    </xf>
    <xf numFmtId="10" fontId="4" fillId="2" borderId="2">
      <alignment horizontal="right" vertical="top"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10" fontId="4" fillId="3" borderId="2">
      <alignment horizontal="right" vertical="top" shrinkToFit="1"/>
    </xf>
    <xf numFmtId="0" fontId="2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4" borderId="1"/>
    <xf numFmtId="1" fontId="2" fillId="0" borderId="2">
      <alignment horizontal="left" vertical="top" wrapText="1" indent="2"/>
    </xf>
    <xf numFmtId="4" fontId="2" fillId="0" borderId="2">
      <alignment horizontal="right" vertical="top" shrinkToFit="1"/>
    </xf>
    <xf numFmtId="10" fontId="2" fillId="0" borderId="2">
      <alignment horizontal="right" vertical="top" shrinkToFit="1"/>
    </xf>
    <xf numFmtId="0" fontId="2" fillId="0" borderId="1">
      <alignment vertical="top"/>
    </xf>
    <xf numFmtId="0" fontId="1" fillId="0" borderId="1"/>
  </cellStyleXfs>
  <cellXfs count="50">
    <xf numFmtId="0" fontId="0" fillId="0" borderId="0" xfId="0"/>
    <xf numFmtId="0" fontId="2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2" fillId="5" borderId="2" xfId="6" applyNumberFormat="1" applyFont="1" applyFill="1" applyProtection="1">
      <alignment horizontal="center" vertical="center" wrapText="1"/>
    </xf>
    <xf numFmtId="0" fontId="2" fillId="5" borderId="2" xfId="7" applyNumberFormat="1" applyFont="1" applyFill="1" applyProtection="1">
      <alignment vertical="top" wrapText="1"/>
    </xf>
    <xf numFmtId="1" fontId="2" fillId="5" borderId="2" xfId="8" applyNumberFormat="1" applyFont="1" applyFill="1" applyProtection="1">
      <alignment horizontal="center" vertical="top" shrinkToFit="1"/>
    </xf>
    <xf numFmtId="4" fontId="2" fillId="5" borderId="2" xfId="9" applyNumberFormat="1" applyFont="1" applyFill="1" applyProtection="1">
      <alignment horizontal="right" vertical="top" shrinkToFit="1"/>
    </xf>
    <xf numFmtId="4" fontId="2" fillId="5" borderId="2" xfId="12" applyNumberFormat="1" applyFont="1" applyFill="1" applyProtection="1">
      <alignment horizontal="right" vertical="top" shrinkToFit="1"/>
    </xf>
    <xf numFmtId="0" fontId="2" fillId="5" borderId="1" xfId="14" applyNumberFormat="1" applyFont="1" applyFill="1" applyProtection="1">
      <alignment horizontal="left" wrapText="1"/>
    </xf>
    <xf numFmtId="0" fontId="2" fillId="5" borderId="1" xfId="14" applyFont="1" applyFill="1">
      <alignment horizontal="left" wrapText="1"/>
    </xf>
    <xf numFmtId="4" fontId="8" fillId="0" borderId="2" xfId="24" applyNumberFormat="1" applyFont="1" applyBorder="1" applyAlignment="1" applyProtection="1">
      <alignment horizontal="right" vertical="top" shrinkToFit="1"/>
    </xf>
    <xf numFmtId="4" fontId="2" fillId="5" borderId="4" xfId="12" applyNumberFormat="1" applyFont="1" applyFill="1" applyBorder="1" applyProtection="1">
      <alignment horizontal="right" vertical="top" shrinkToFit="1"/>
    </xf>
    <xf numFmtId="4" fontId="2" fillId="5" borderId="5" xfId="12" applyNumberFormat="1" applyFont="1" applyFill="1" applyBorder="1" applyProtection="1">
      <alignment horizontal="right" vertical="top" shrinkToFit="1"/>
    </xf>
    <xf numFmtId="4" fontId="8" fillId="0" borderId="6" xfId="24" applyNumberFormat="1" applyFont="1" applyBorder="1" applyAlignment="1" applyProtection="1">
      <alignment horizontal="right" vertical="top" shrinkToFit="1"/>
    </xf>
    <xf numFmtId="4" fontId="8" fillId="0" borderId="3" xfId="22" applyNumberFormat="1" applyFont="1" applyBorder="1" applyProtection="1">
      <alignment horizontal="right" vertical="top" shrinkToFit="1"/>
    </xf>
    <xf numFmtId="4" fontId="2" fillId="5" borderId="4" xfId="9" applyNumberFormat="1" applyFont="1" applyFill="1" applyBorder="1" applyProtection="1">
      <alignment horizontal="right" vertical="top" shrinkToFit="1"/>
    </xf>
    <xf numFmtId="164" fontId="2" fillId="5" borderId="3" xfId="2" applyNumberFormat="1" applyFont="1" applyFill="1" applyBorder="1" applyProtection="1"/>
    <xf numFmtId="0" fontId="0" fillId="5" borderId="1" xfId="0" applyFont="1" applyFill="1" applyBorder="1" applyProtection="1">
      <protection locked="0"/>
    </xf>
    <xf numFmtId="0" fontId="9" fillId="6" borderId="1" xfId="0" applyFont="1" applyFill="1" applyBorder="1" applyAlignment="1"/>
    <xf numFmtId="0" fontId="0" fillId="0" borderId="1" xfId="0" applyBorder="1" applyAlignment="1"/>
    <xf numFmtId="0" fontId="0" fillId="0" borderId="1" xfId="0" applyBorder="1" applyAlignment="1">
      <alignment wrapText="1"/>
    </xf>
    <xf numFmtId="0" fontId="9" fillId="5" borderId="1" xfId="0" applyFont="1" applyFill="1" applyBorder="1" applyProtection="1">
      <protection locked="0"/>
    </xf>
    <xf numFmtId="0" fontId="12" fillId="6" borderId="1" xfId="0" applyFont="1" applyFill="1" applyBorder="1" applyAlignment="1">
      <alignment wrapText="1"/>
    </xf>
    <xf numFmtId="0" fontId="12" fillId="6" borderId="1" xfId="0" applyFont="1" applyFill="1" applyBorder="1"/>
    <xf numFmtId="0" fontId="9" fillId="6" borderId="1" xfId="0" applyFont="1" applyFill="1" applyBorder="1"/>
    <xf numFmtId="0" fontId="13" fillId="6" borderId="1" xfId="0" applyFont="1" applyFill="1" applyBorder="1"/>
    <xf numFmtId="0" fontId="15" fillId="5" borderId="1" xfId="23" applyNumberFormat="1" applyFont="1" applyFill="1" applyBorder="1" applyAlignment="1" applyProtection="1"/>
    <xf numFmtId="0" fontId="15" fillId="5" borderId="1" xfId="23" applyNumberFormat="1" applyFont="1" applyFill="1" applyBorder="1" applyAlignment="1"/>
    <xf numFmtId="0" fontId="15" fillId="5" borderId="1" xfId="21" applyNumberFormat="1" applyFont="1" applyFill="1" applyBorder="1" applyAlignment="1" applyProtection="1"/>
    <xf numFmtId="0" fontId="0" fillId="5" borderId="0" xfId="0" applyFill="1" applyAlignment="1" applyProtection="1">
      <protection locked="0"/>
    </xf>
    <xf numFmtId="0" fontId="0" fillId="5" borderId="0" xfId="0" applyFont="1" applyFill="1" applyAlignment="1" applyProtection="1">
      <protection locked="0"/>
    </xf>
    <xf numFmtId="0" fontId="10" fillId="6" borderId="1" xfId="0" applyFont="1" applyFill="1" applyBorder="1" applyAlignment="1">
      <alignment horizontal="left"/>
    </xf>
    <xf numFmtId="0" fontId="11" fillId="0" borderId="1" xfId="0" applyFont="1" applyBorder="1" applyAlignment="1"/>
    <xf numFmtId="0" fontId="10" fillId="0" borderId="1" xfId="25" applyFont="1" applyAlignment="1">
      <alignment horizontal="left" wrapText="1"/>
    </xf>
    <xf numFmtId="0" fontId="10" fillId="0" borderId="1" xfId="0" applyFont="1" applyBorder="1" applyAlignment="1">
      <alignment horizontal="left" wrapText="1"/>
    </xf>
    <xf numFmtId="0" fontId="14" fillId="6" borderId="1" xfId="0" applyFont="1" applyFill="1" applyBorder="1" applyAlignment="1">
      <alignment horizontal="center" wrapText="1"/>
    </xf>
    <xf numFmtId="0" fontId="0" fillId="0" borderId="0" xfId="0" applyAlignment="1"/>
    <xf numFmtId="0" fontId="14" fillId="6" borderId="1" xfId="0" applyFont="1" applyFill="1" applyBorder="1" applyAlignment="1">
      <alignment horizontal="center"/>
    </xf>
    <xf numFmtId="0" fontId="2" fillId="5" borderId="8" xfId="2" applyNumberFormat="1" applyFont="1" applyFill="1" applyBorder="1" applyAlignment="1" applyProtection="1">
      <alignment wrapText="1"/>
    </xf>
    <xf numFmtId="0" fontId="2" fillId="5" borderId="9" xfId="2" applyNumberFormat="1" applyFont="1" applyFill="1" applyBorder="1" applyAlignment="1" applyProtection="1">
      <alignment wrapText="1"/>
    </xf>
    <xf numFmtId="0" fontId="2" fillId="5" borderId="1" xfId="14" applyNumberFormat="1" applyFont="1" applyFill="1" applyProtection="1">
      <alignment horizontal="left" wrapText="1"/>
    </xf>
    <xf numFmtId="0" fontId="2" fillId="5" borderId="1" xfId="14" applyFont="1" applyFill="1">
      <alignment horizontal="left" wrapText="1"/>
    </xf>
    <xf numFmtId="0" fontId="2" fillId="5" borderId="2" xfId="11" applyNumberFormat="1" applyFont="1" applyFill="1" applyProtection="1">
      <alignment horizontal="left"/>
    </xf>
    <xf numFmtId="0" fontId="2" fillId="5" borderId="2" xfId="11" applyFont="1" applyFill="1">
      <alignment horizontal="left"/>
    </xf>
    <xf numFmtId="0" fontId="2" fillId="5" borderId="4" xfId="6" applyNumberFormat="1" applyFont="1" applyFill="1" applyBorder="1" applyProtection="1">
      <alignment horizontal="center" vertical="center" wrapText="1"/>
    </xf>
    <xf numFmtId="0" fontId="2" fillId="5" borderId="4" xfId="6" applyFont="1" applyFill="1" applyBorder="1">
      <alignment horizontal="center" vertical="center" wrapText="1"/>
    </xf>
    <xf numFmtId="0" fontId="2" fillId="5" borderId="2" xfId="6" applyNumberFormat="1" applyFont="1" applyFill="1" applyProtection="1">
      <alignment horizontal="center" vertical="center" wrapText="1"/>
    </xf>
    <xf numFmtId="0" fontId="2" fillId="5" borderId="2" xfId="6" applyFont="1" applyFill="1">
      <alignment horizontal="center" vertical="center" wrapText="1"/>
    </xf>
    <xf numFmtId="0" fontId="2" fillId="5" borderId="6" xfId="6" applyNumberFormat="1" applyFont="1" applyFill="1" applyBorder="1" applyAlignment="1" applyProtection="1">
      <alignment horizontal="center" vertical="center" wrapText="1"/>
    </xf>
    <xf numFmtId="0" fontId="2" fillId="5" borderId="7" xfId="6" applyNumberFormat="1" applyFont="1" applyFill="1" applyBorder="1" applyAlignment="1" applyProtection="1">
      <alignment horizontal="center" vertical="center" wrapText="1"/>
    </xf>
  </cellXfs>
  <cellStyles count="26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  <cellStyle name="Обычный 2" xfId="25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54"/>
  <sheetViews>
    <sheetView showGridLines="0" tabSelected="1" view="pageBreakPreview" zoomScaleSheetLayoutView="100" workbookViewId="0">
      <selection activeCell="L57" sqref="L57:L58"/>
    </sheetView>
  </sheetViews>
  <sheetFormatPr defaultRowHeight="15" outlineLevelRow="1"/>
  <cols>
    <col min="1" max="1" width="71.140625" style="2" customWidth="1"/>
    <col min="2" max="2" width="7.7109375" style="2" customWidth="1"/>
    <col min="3" max="3" width="9.140625" style="2" hidden="1"/>
    <col min="4" max="4" width="9.140625" style="2"/>
    <col min="5" max="5" width="11.7109375" style="2" customWidth="1"/>
    <col min="6" max="9" width="9.140625" style="2" hidden="1"/>
    <col min="10" max="10" width="9.140625" style="2" customWidth="1"/>
    <col min="11" max="16384" width="9.140625" style="2"/>
  </cols>
  <sheetData>
    <row r="1" spans="1:22" s="17" customFormat="1">
      <c r="J1" s="18"/>
      <c r="K1" s="18"/>
      <c r="L1" s="18"/>
      <c r="M1" s="19"/>
      <c r="N1" s="19"/>
      <c r="O1" s="19"/>
      <c r="P1" s="19"/>
      <c r="Q1" s="19"/>
      <c r="R1" s="19"/>
    </row>
    <row r="2" spans="1:22" s="17" customFormat="1" ht="15.75">
      <c r="A2" s="31" t="s">
        <v>86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19"/>
      <c r="T2" s="19"/>
      <c r="U2" s="19"/>
      <c r="V2" s="19"/>
    </row>
    <row r="3" spans="1:22" s="17" customFormat="1" ht="15" customHeight="1">
      <c r="A3" s="33" t="s">
        <v>87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20"/>
      <c r="T3" s="20"/>
      <c r="U3" s="20"/>
      <c r="V3" s="20"/>
    </row>
    <row r="4" spans="1:22" s="17" customFormat="1" ht="15" customHeight="1">
      <c r="A4" s="34" t="s">
        <v>89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1"/>
      <c r="T4" s="21"/>
      <c r="U4" s="21"/>
      <c r="V4" s="21"/>
    </row>
    <row r="5" spans="1:22" s="17" customFormat="1">
      <c r="A5" s="22"/>
      <c r="B5" s="22"/>
      <c r="C5" s="22"/>
      <c r="D5" s="23"/>
      <c r="E5" s="24"/>
      <c r="F5" s="24"/>
      <c r="G5" s="24"/>
      <c r="H5" s="25"/>
      <c r="I5" s="25"/>
      <c r="J5" s="25"/>
      <c r="K5" s="25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</row>
    <row r="6" spans="1:22" s="17" customFormat="1" ht="18.75">
      <c r="A6" s="37" t="s">
        <v>88</v>
      </c>
      <c r="B6" s="36"/>
      <c r="C6" s="36"/>
      <c r="D6" s="36"/>
      <c r="E6" s="36"/>
      <c r="F6" s="36"/>
      <c r="G6" s="36"/>
      <c r="H6" s="36"/>
      <c r="I6" s="36"/>
      <c r="J6" s="36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s="17" customFormat="1" ht="42" customHeight="1">
      <c r="A7" s="35" t="s">
        <v>90</v>
      </c>
      <c r="B7" s="36"/>
      <c r="C7" s="36"/>
      <c r="D7" s="36"/>
      <c r="E7" s="36"/>
      <c r="F7" s="36"/>
      <c r="G7" s="36"/>
      <c r="H7" s="36"/>
      <c r="I7" s="36"/>
      <c r="J7" s="36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" customFormat="1">
      <c r="A8" s="26"/>
      <c r="B8" s="27"/>
      <c r="C8" s="27"/>
      <c r="D8" s="28"/>
    </row>
    <row r="9" spans="1:22">
      <c r="A9" s="46" t="s">
        <v>0</v>
      </c>
      <c r="B9" s="46" t="s">
        <v>82</v>
      </c>
      <c r="C9" s="3" t="s">
        <v>1</v>
      </c>
      <c r="D9" s="48" t="s">
        <v>83</v>
      </c>
      <c r="E9" s="46" t="s">
        <v>84</v>
      </c>
      <c r="F9" s="46" t="s">
        <v>1</v>
      </c>
      <c r="G9" s="46" t="s">
        <v>1</v>
      </c>
      <c r="H9" s="3" t="s">
        <v>1</v>
      </c>
      <c r="I9" s="44" t="s">
        <v>1</v>
      </c>
      <c r="J9" s="38" t="s">
        <v>85</v>
      </c>
    </row>
    <row r="10" spans="1:22" ht="99.75" customHeight="1">
      <c r="A10" s="47"/>
      <c r="B10" s="47"/>
      <c r="C10" s="3"/>
      <c r="D10" s="49"/>
      <c r="E10" s="47"/>
      <c r="F10" s="47"/>
      <c r="G10" s="47"/>
      <c r="H10" s="3"/>
      <c r="I10" s="45"/>
      <c r="J10" s="39"/>
    </row>
    <row r="11" spans="1:22">
      <c r="A11" s="4" t="s">
        <v>2</v>
      </c>
      <c r="B11" s="5" t="s">
        <v>3</v>
      </c>
      <c r="C11" s="6">
        <v>0</v>
      </c>
      <c r="D11" s="10">
        <v>44571.6</v>
      </c>
      <c r="E11" s="6">
        <v>9768.9582699999992</v>
      </c>
      <c r="F11" s="6">
        <v>0</v>
      </c>
      <c r="G11" s="6">
        <v>0</v>
      </c>
      <c r="H11" s="6">
        <v>9768.9582699999992</v>
      </c>
      <c r="I11" s="15">
        <v>0</v>
      </c>
      <c r="J11" s="16">
        <f>SUM(E11/D11*100)</f>
        <v>21.917450282242505</v>
      </c>
    </row>
    <row r="12" spans="1:22" ht="25.5" outlineLevel="1">
      <c r="A12" s="4" t="s">
        <v>4</v>
      </c>
      <c r="B12" s="5" t="s">
        <v>5</v>
      </c>
      <c r="C12" s="6">
        <v>0</v>
      </c>
      <c r="D12" s="10">
        <v>1320.1</v>
      </c>
      <c r="E12" s="6">
        <v>329.10323</v>
      </c>
      <c r="F12" s="6">
        <v>0</v>
      </c>
      <c r="G12" s="6">
        <v>0</v>
      </c>
      <c r="H12" s="6">
        <v>329.10323</v>
      </c>
      <c r="I12" s="15">
        <v>0</v>
      </c>
      <c r="J12" s="16">
        <f t="shared" ref="J12:J50" si="0">SUM(E12/D12*100)</f>
        <v>24.930174229225059</v>
      </c>
    </row>
    <row r="13" spans="1:22" ht="38.25" outlineLevel="1">
      <c r="A13" s="4" t="s">
        <v>6</v>
      </c>
      <c r="B13" s="5" t="s">
        <v>7</v>
      </c>
      <c r="C13" s="6">
        <v>0</v>
      </c>
      <c r="D13" s="10">
        <v>145</v>
      </c>
      <c r="E13" s="6">
        <v>0.20276</v>
      </c>
      <c r="F13" s="6">
        <v>0</v>
      </c>
      <c r="G13" s="6">
        <v>0</v>
      </c>
      <c r="H13" s="6">
        <v>0.20276</v>
      </c>
      <c r="I13" s="15">
        <v>0</v>
      </c>
      <c r="J13" s="16">
        <f t="shared" si="0"/>
        <v>0.1398344827586207</v>
      </c>
    </row>
    <row r="14" spans="1:22" ht="38.25" outlineLevel="1">
      <c r="A14" s="4" t="s">
        <v>8</v>
      </c>
      <c r="B14" s="5" t="s">
        <v>9</v>
      </c>
      <c r="C14" s="6">
        <v>0</v>
      </c>
      <c r="D14" s="10">
        <v>28818.1</v>
      </c>
      <c r="E14" s="6">
        <v>6162.7496300000003</v>
      </c>
      <c r="F14" s="6">
        <v>0</v>
      </c>
      <c r="G14" s="6">
        <v>0</v>
      </c>
      <c r="H14" s="6">
        <v>6162.7496300000003</v>
      </c>
      <c r="I14" s="15">
        <v>0</v>
      </c>
      <c r="J14" s="16">
        <f t="shared" si="0"/>
        <v>21.384996339106326</v>
      </c>
    </row>
    <row r="15" spans="1:22" outlineLevel="1">
      <c r="A15" s="4" t="s">
        <v>10</v>
      </c>
      <c r="B15" s="5" t="s">
        <v>11</v>
      </c>
      <c r="C15" s="6">
        <v>0</v>
      </c>
      <c r="D15" s="10">
        <v>34</v>
      </c>
      <c r="E15" s="6">
        <v>14.436999999999999</v>
      </c>
      <c r="F15" s="6">
        <v>0</v>
      </c>
      <c r="G15" s="6">
        <v>0</v>
      </c>
      <c r="H15" s="6">
        <v>14.436999999999999</v>
      </c>
      <c r="I15" s="15">
        <v>0</v>
      </c>
      <c r="J15" s="16">
        <f t="shared" si="0"/>
        <v>42.461764705882352</v>
      </c>
    </row>
    <row r="16" spans="1:22" ht="25.5" outlineLevel="1">
      <c r="A16" s="4" t="s">
        <v>12</v>
      </c>
      <c r="B16" s="5" t="s">
        <v>13</v>
      </c>
      <c r="C16" s="6">
        <v>0</v>
      </c>
      <c r="D16" s="10">
        <v>1347.8</v>
      </c>
      <c r="E16" s="6">
        <v>243.33444</v>
      </c>
      <c r="F16" s="6">
        <v>0</v>
      </c>
      <c r="G16" s="6">
        <v>0</v>
      </c>
      <c r="H16" s="6">
        <v>243.33444</v>
      </c>
      <c r="I16" s="15">
        <v>0</v>
      </c>
      <c r="J16" s="16">
        <f t="shared" si="0"/>
        <v>18.054194984419052</v>
      </c>
    </row>
    <row r="17" spans="1:10" outlineLevel="1">
      <c r="A17" s="4" t="s">
        <v>14</v>
      </c>
      <c r="B17" s="5" t="s">
        <v>15</v>
      </c>
      <c r="C17" s="6">
        <v>0</v>
      </c>
      <c r="D17" s="10">
        <v>200</v>
      </c>
      <c r="E17" s="6">
        <v>0</v>
      </c>
      <c r="F17" s="6">
        <v>0</v>
      </c>
      <c r="G17" s="6">
        <v>0</v>
      </c>
      <c r="H17" s="6">
        <v>0</v>
      </c>
      <c r="I17" s="15">
        <v>0</v>
      </c>
      <c r="J17" s="16">
        <f t="shared" si="0"/>
        <v>0</v>
      </c>
    </row>
    <row r="18" spans="1:10" outlineLevel="1">
      <c r="A18" s="4" t="s">
        <v>16</v>
      </c>
      <c r="B18" s="5" t="s">
        <v>17</v>
      </c>
      <c r="C18" s="6">
        <v>0</v>
      </c>
      <c r="D18" s="10">
        <v>12706.6</v>
      </c>
      <c r="E18" s="6">
        <v>3019.13121</v>
      </c>
      <c r="F18" s="6">
        <v>0</v>
      </c>
      <c r="G18" s="6">
        <v>0</v>
      </c>
      <c r="H18" s="6">
        <v>3019.13121</v>
      </c>
      <c r="I18" s="15">
        <v>0</v>
      </c>
      <c r="J18" s="16">
        <f t="shared" si="0"/>
        <v>23.760338800308499</v>
      </c>
    </row>
    <row r="19" spans="1:10" ht="25.5">
      <c r="A19" s="4" t="s">
        <v>18</v>
      </c>
      <c r="B19" s="5" t="s">
        <v>19</v>
      </c>
      <c r="C19" s="6">
        <v>0</v>
      </c>
      <c r="D19" s="10">
        <v>1824.4</v>
      </c>
      <c r="E19" s="6">
        <v>424.34964000000002</v>
      </c>
      <c r="F19" s="6">
        <v>0</v>
      </c>
      <c r="G19" s="6">
        <v>0</v>
      </c>
      <c r="H19" s="6">
        <v>424.34964000000002</v>
      </c>
      <c r="I19" s="15">
        <v>0</v>
      </c>
      <c r="J19" s="16">
        <f t="shared" si="0"/>
        <v>23.259682087261567</v>
      </c>
    </row>
    <row r="20" spans="1:10" ht="25.5" outlineLevel="1">
      <c r="A20" s="4" t="s">
        <v>20</v>
      </c>
      <c r="B20" s="5" t="s">
        <v>21</v>
      </c>
      <c r="C20" s="6">
        <v>0</v>
      </c>
      <c r="D20" s="10">
        <v>1824.4</v>
      </c>
      <c r="E20" s="6">
        <v>424.34964000000002</v>
      </c>
      <c r="F20" s="6">
        <v>0</v>
      </c>
      <c r="G20" s="6">
        <v>0</v>
      </c>
      <c r="H20" s="6">
        <v>424.34964000000002</v>
      </c>
      <c r="I20" s="15">
        <v>0</v>
      </c>
      <c r="J20" s="16">
        <f t="shared" si="0"/>
        <v>23.259682087261567</v>
      </c>
    </row>
    <row r="21" spans="1:10">
      <c r="A21" s="4" t="s">
        <v>22</v>
      </c>
      <c r="B21" s="5" t="s">
        <v>23</v>
      </c>
      <c r="C21" s="6">
        <v>0</v>
      </c>
      <c r="D21" s="10">
        <v>45729.542600000001</v>
      </c>
      <c r="E21" s="6">
        <v>5333.8103000000001</v>
      </c>
      <c r="F21" s="6">
        <v>0</v>
      </c>
      <c r="G21" s="6">
        <v>0</v>
      </c>
      <c r="H21" s="6">
        <v>5333.8103000000001</v>
      </c>
      <c r="I21" s="15">
        <v>0</v>
      </c>
      <c r="J21" s="16">
        <f t="shared" si="0"/>
        <v>11.66381729783582</v>
      </c>
    </row>
    <row r="22" spans="1:10" outlineLevel="1">
      <c r="A22" s="4" t="s">
        <v>24</v>
      </c>
      <c r="B22" s="5" t="s">
        <v>25</v>
      </c>
      <c r="C22" s="6">
        <v>0</v>
      </c>
      <c r="D22" s="10">
        <v>578.79999999999995</v>
      </c>
      <c r="E22" s="6">
        <v>13.315</v>
      </c>
      <c r="F22" s="6">
        <v>0</v>
      </c>
      <c r="G22" s="6">
        <v>0</v>
      </c>
      <c r="H22" s="6">
        <v>13.315</v>
      </c>
      <c r="I22" s="15">
        <v>0</v>
      </c>
      <c r="J22" s="16">
        <f t="shared" si="0"/>
        <v>2.3004492052522458</v>
      </c>
    </row>
    <row r="23" spans="1:10" outlineLevel="1">
      <c r="A23" s="4" t="s">
        <v>26</v>
      </c>
      <c r="B23" s="5" t="s">
        <v>27</v>
      </c>
      <c r="C23" s="6">
        <v>0</v>
      </c>
      <c r="D23" s="10">
        <v>5300</v>
      </c>
      <c r="E23" s="6">
        <v>2384.6445100000001</v>
      </c>
      <c r="F23" s="6">
        <v>0</v>
      </c>
      <c r="G23" s="6">
        <v>0</v>
      </c>
      <c r="H23" s="6">
        <v>2384.6445100000001</v>
      </c>
      <c r="I23" s="15">
        <v>0</v>
      </c>
      <c r="J23" s="16">
        <f t="shared" si="0"/>
        <v>44.993292641509434</v>
      </c>
    </row>
    <row r="24" spans="1:10" outlineLevel="1">
      <c r="A24" s="4" t="s">
        <v>28</v>
      </c>
      <c r="B24" s="5" t="s">
        <v>29</v>
      </c>
      <c r="C24" s="6">
        <v>0</v>
      </c>
      <c r="D24" s="10">
        <v>39762.242599999998</v>
      </c>
      <c r="E24" s="6">
        <v>2935.85079</v>
      </c>
      <c r="F24" s="6">
        <v>0</v>
      </c>
      <c r="G24" s="6">
        <v>0</v>
      </c>
      <c r="H24" s="6">
        <v>2935.85079</v>
      </c>
      <c r="I24" s="15">
        <v>0</v>
      </c>
      <c r="J24" s="16">
        <f t="shared" si="0"/>
        <v>7.3835141028992162</v>
      </c>
    </row>
    <row r="25" spans="1:10" outlineLevel="1">
      <c r="A25" s="4" t="s">
        <v>30</v>
      </c>
      <c r="B25" s="5" t="s">
        <v>31</v>
      </c>
      <c r="C25" s="6">
        <v>0</v>
      </c>
      <c r="D25" s="10">
        <v>88.5</v>
      </c>
      <c r="E25" s="6">
        <v>0</v>
      </c>
      <c r="F25" s="6">
        <v>0</v>
      </c>
      <c r="G25" s="6">
        <v>0</v>
      </c>
      <c r="H25" s="6">
        <v>0</v>
      </c>
      <c r="I25" s="15">
        <v>0</v>
      </c>
      <c r="J25" s="16">
        <f t="shared" si="0"/>
        <v>0</v>
      </c>
    </row>
    <row r="26" spans="1:10">
      <c r="A26" s="4" t="s">
        <v>32</v>
      </c>
      <c r="B26" s="5" t="s">
        <v>33</v>
      </c>
      <c r="C26" s="6">
        <v>0</v>
      </c>
      <c r="D26" s="10">
        <v>214.42099999999999</v>
      </c>
      <c r="E26" s="6">
        <v>0</v>
      </c>
      <c r="F26" s="6">
        <v>0</v>
      </c>
      <c r="G26" s="6">
        <v>0</v>
      </c>
      <c r="H26" s="6">
        <v>0</v>
      </c>
      <c r="I26" s="15">
        <v>0</v>
      </c>
      <c r="J26" s="16">
        <f t="shared" si="0"/>
        <v>0</v>
      </c>
    </row>
    <row r="27" spans="1:10" outlineLevel="1">
      <c r="A27" s="4" t="s">
        <v>34</v>
      </c>
      <c r="B27" s="5" t="s">
        <v>35</v>
      </c>
      <c r="C27" s="6">
        <v>0</v>
      </c>
      <c r="D27" s="10">
        <v>214.42099999999999</v>
      </c>
      <c r="E27" s="6">
        <v>0</v>
      </c>
      <c r="F27" s="6">
        <v>0</v>
      </c>
      <c r="G27" s="6">
        <v>0</v>
      </c>
      <c r="H27" s="6">
        <v>0</v>
      </c>
      <c r="I27" s="15">
        <v>0</v>
      </c>
      <c r="J27" s="16">
        <f t="shared" si="0"/>
        <v>0</v>
      </c>
    </row>
    <row r="28" spans="1:10">
      <c r="A28" s="4" t="s">
        <v>36</v>
      </c>
      <c r="B28" s="5" t="s">
        <v>37</v>
      </c>
      <c r="C28" s="6">
        <v>0</v>
      </c>
      <c r="D28" s="10">
        <v>379213.33126000001</v>
      </c>
      <c r="E28" s="6">
        <v>75802.593609999996</v>
      </c>
      <c r="F28" s="6">
        <v>0</v>
      </c>
      <c r="G28" s="6">
        <v>0</v>
      </c>
      <c r="H28" s="6">
        <v>75802.593609999996</v>
      </c>
      <c r="I28" s="15">
        <v>0</v>
      </c>
      <c r="J28" s="16">
        <f t="shared" si="0"/>
        <v>19.989432691654891</v>
      </c>
    </row>
    <row r="29" spans="1:10" outlineLevel="1">
      <c r="A29" s="4" t="s">
        <v>38</v>
      </c>
      <c r="B29" s="5" t="s">
        <v>39</v>
      </c>
      <c r="C29" s="6">
        <v>0</v>
      </c>
      <c r="D29" s="10">
        <v>77234.520130000004</v>
      </c>
      <c r="E29" s="6">
        <v>17688.598399999999</v>
      </c>
      <c r="F29" s="6">
        <v>0</v>
      </c>
      <c r="G29" s="6">
        <v>0</v>
      </c>
      <c r="H29" s="6">
        <v>17688.598399999999</v>
      </c>
      <c r="I29" s="15">
        <v>0</v>
      </c>
      <c r="J29" s="16">
        <f t="shared" si="0"/>
        <v>22.902451352357485</v>
      </c>
    </row>
    <row r="30" spans="1:10" outlineLevel="1">
      <c r="A30" s="4" t="s">
        <v>40</v>
      </c>
      <c r="B30" s="5" t="s">
        <v>41</v>
      </c>
      <c r="C30" s="6">
        <v>0</v>
      </c>
      <c r="D30" s="10">
        <v>273311.13566999999</v>
      </c>
      <c r="E30" s="6">
        <v>51437.239070000003</v>
      </c>
      <c r="F30" s="6">
        <v>0</v>
      </c>
      <c r="G30" s="6">
        <v>0</v>
      </c>
      <c r="H30" s="6">
        <v>51437.239070000003</v>
      </c>
      <c r="I30" s="15">
        <v>0</v>
      </c>
      <c r="J30" s="16">
        <f t="shared" si="0"/>
        <v>18.820030491588206</v>
      </c>
    </row>
    <row r="31" spans="1:10" outlineLevel="1">
      <c r="A31" s="4" t="s">
        <v>42</v>
      </c>
      <c r="B31" s="5" t="s">
        <v>43</v>
      </c>
      <c r="C31" s="6">
        <v>0</v>
      </c>
      <c r="D31" s="10">
        <v>21418.965459999999</v>
      </c>
      <c r="E31" s="6">
        <v>5094.3302999999996</v>
      </c>
      <c r="F31" s="6">
        <v>0</v>
      </c>
      <c r="G31" s="6">
        <v>0</v>
      </c>
      <c r="H31" s="6">
        <v>5094.3302999999996</v>
      </c>
      <c r="I31" s="15">
        <v>0</v>
      </c>
      <c r="J31" s="16">
        <f t="shared" si="0"/>
        <v>23.784203347793252</v>
      </c>
    </row>
    <row r="32" spans="1:10" ht="25.5" outlineLevel="1">
      <c r="A32" s="4" t="s">
        <v>44</v>
      </c>
      <c r="B32" s="5" t="s">
        <v>45</v>
      </c>
      <c r="C32" s="6">
        <v>0</v>
      </c>
      <c r="D32" s="10">
        <v>59</v>
      </c>
      <c r="E32" s="6">
        <v>0.1</v>
      </c>
      <c r="F32" s="6">
        <v>0</v>
      </c>
      <c r="G32" s="6">
        <v>0</v>
      </c>
      <c r="H32" s="6">
        <v>0.1</v>
      </c>
      <c r="I32" s="15">
        <v>0</v>
      </c>
      <c r="J32" s="16">
        <f t="shared" si="0"/>
        <v>0.16949152542372883</v>
      </c>
    </row>
    <row r="33" spans="1:10" outlineLevel="1">
      <c r="A33" s="4" t="s">
        <v>46</v>
      </c>
      <c r="B33" s="5" t="s">
        <v>47</v>
      </c>
      <c r="C33" s="6">
        <v>0</v>
      </c>
      <c r="D33" s="10">
        <v>841.26</v>
      </c>
      <c r="E33" s="6">
        <v>0</v>
      </c>
      <c r="F33" s="6">
        <v>0</v>
      </c>
      <c r="G33" s="6">
        <v>0</v>
      </c>
      <c r="H33" s="6">
        <v>0</v>
      </c>
      <c r="I33" s="15">
        <v>0</v>
      </c>
      <c r="J33" s="16">
        <f t="shared" si="0"/>
        <v>0</v>
      </c>
    </row>
    <row r="34" spans="1:10" outlineLevel="1">
      <c r="A34" s="4" t="s">
        <v>48</v>
      </c>
      <c r="B34" s="5" t="s">
        <v>49</v>
      </c>
      <c r="C34" s="6">
        <v>0</v>
      </c>
      <c r="D34" s="10">
        <v>6348.45</v>
      </c>
      <c r="E34" s="6">
        <v>1582.32584</v>
      </c>
      <c r="F34" s="6">
        <v>0</v>
      </c>
      <c r="G34" s="6">
        <v>0</v>
      </c>
      <c r="H34" s="6">
        <v>1582.32584</v>
      </c>
      <c r="I34" s="15">
        <v>0</v>
      </c>
      <c r="J34" s="16">
        <f t="shared" si="0"/>
        <v>24.924601123108793</v>
      </c>
    </row>
    <row r="35" spans="1:10">
      <c r="A35" s="4" t="s">
        <v>50</v>
      </c>
      <c r="B35" s="5" t="s">
        <v>51</v>
      </c>
      <c r="C35" s="6">
        <v>0</v>
      </c>
      <c r="D35" s="10">
        <v>49681.800439999999</v>
      </c>
      <c r="E35" s="6">
        <v>12858.669610000001</v>
      </c>
      <c r="F35" s="6">
        <v>0</v>
      </c>
      <c r="G35" s="6">
        <v>0</v>
      </c>
      <c r="H35" s="6">
        <v>12858.669610000001</v>
      </c>
      <c r="I35" s="15">
        <v>0</v>
      </c>
      <c r="J35" s="16">
        <f t="shared" si="0"/>
        <v>25.882052373543168</v>
      </c>
    </row>
    <row r="36" spans="1:10" outlineLevel="1">
      <c r="A36" s="4" t="s">
        <v>52</v>
      </c>
      <c r="B36" s="5" t="s">
        <v>53</v>
      </c>
      <c r="C36" s="6">
        <v>0</v>
      </c>
      <c r="D36" s="10">
        <v>45985.796759999997</v>
      </c>
      <c r="E36" s="6">
        <v>11924.24339</v>
      </c>
      <c r="F36" s="6">
        <v>0</v>
      </c>
      <c r="G36" s="6">
        <v>0</v>
      </c>
      <c r="H36" s="6">
        <v>11924.24339</v>
      </c>
      <c r="I36" s="15">
        <v>0</v>
      </c>
      <c r="J36" s="16">
        <f t="shared" si="0"/>
        <v>25.930274628561207</v>
      </c>
    </row>
    <row r="37" spans="1:10" outlineLevel="1">
      <c r="A37" s="4" t="s">
        <v>54</v>
      </c>
      <c r="B37" s="5" t="s">
        <v>55</v>
      </c>
      <c r="C37" s="6">
        <v>0</v>
      </c>
      <c r="D37" s="10">
        <v>3696.0036799999998</v>
      </c>
      <c r="E37" s="6">
        <v>934.42621999999994</v>
      </c>
      <c r="F37" s="6">
        <v>0</v>
      </c>
      <c r="G37" s="6">
        <v>0</v>
      </c>
      <c r="H37" s="6">
        <v>934.42621999999994</v>
      </c>
      <c r="I37" s="15">
        <v>0</v>
      </c>
      <c r="J37" s="16">
        <f t="shared" si="0"/>
        <v>25.282069524346362</v>
      </c>
    </row>
    <row r="38" spans="1:10">
      <c r="A38" s="4" t="s">
        <v>56</v>
      </c>
      <c r="B38" s="5" t="s">
        <v>57</v>
      </c>
      <c r="C38" s="6">
        <v>0</v>
      </c>
      <c r="D38" s="10">
        <v>19832.150000000001</v>
      </c>
      <c r="E38" s="6">
        <v>4635.58194</v>
      </c>
      <c r="F38" s="6">
        <v>0</v>
      </c>
      <c r="G38" s="6">
        <v>0</v>
      </c>
      <c r="H38" s="6">
        <v>4635.58194</v>
      </c>
      <c r="I38" s="15">
        <v>0</v>
      </c>
      <c r="J38" s="16">
        <f t="shared" si="0"/>
        <v>23.374076638185976</v>
      </c>
    </row>
    <row r="39" spans="1:10" outlineLevel="1">
      <c r="A39" s="4" t="s">
        <v>58</v>
      </c>
      <c r="B39" s="5" t="s">
        <v>59</v>
      </c>
      <c r="C39" s="6">
        <v>0</v>
      </c>
      <c r="D39" s="10">
        <v>3780</v>
      </c>
      <c r="E39" s="6">
        <v>632.54206999999997</v>
      </c>
      <c r="F39" s="6">
        <v>0</v>
      </c>
      <c r="G39" s="6">
        <v>0</v>
      </c>
      <c r="H39" s="6">
        <v>632.54206999999997</v>
      </c>
      <c r="I39" s="15">
        <v>0</v>
      </c>
      <c r="J39" s="16">
        <f t="shared" si="0"/>
        <v>16.733917195767194</v>
      </c>
    </row>
    <row r="40" spans="1:10" outlineLevel="1">
      <c r="A40" s="4" t="s">
        <v>60</v>
      </c>
      <c r="B40" s="5" t="s">
        <v>61</v>
      </c>
      <c r="C40" s="6">
        <v>0</v>
      </c>
      <c r="D40" s="10">
        <v>7541</v>
      </c>
      <c r="E40" s="6">
        <v>2364.6999999999998</v>
      </c>
      <c r="F40" s="6">
        <v>0</v>
      </c>
      <c r="G40" s="6">
        <v>0</v>
      </c>
      <c r="H40" s="6">
        <v>2364.6999999999998</v>
      </c>
      <c r="I40" s="15">
        <v>0</v>
      </c>
      <c r="J40" s="16">
        <f t="shared" si="0"/>
        <v>31.357910091499797</v>
      </c>
    </row>
    <row r="41" spans="1:10" outlineLevel="1">
      <c r="A41" s="4" t="s">
        <v>62</v>
      </c>
      <c r="B41" s="5" t="s">
        <v>63</v>
      </c>
      <c r="C41" s="6">
        <v>0</v>
      </c>
      <c r="D41" s="10">
        <v>8406.15</v>
      </c>
      <c r="E41" s="6">
        <v>1572.9998700000001</v>
      </c>
      <c r="F41" s="6">
        <v>0</v>
      </c>
      <c r="G41" s="6">
        <v>0</v>
      </c>
      <c r="H41" s="6">
        <v>1572.9998700000001</v>
      </c>
      <c r="I41" s="15">
        <v>0</v>
      </c>
      <c r="J41" s="16">
        <f t="shared" si="0"/>
        <v>18.712488713620388</v>
      </c>
    </row>
    <row r="42" spans="1:10" outlineLevel="1">
      <c r="A42" s="4" t="s">
        <v>64</v>
      </c>
      <c r="B42" s="5" t="s">
        <v>65</v>
      </c>
      <c r="C42" s="6">
        <v>0</v>
      </c>
      <c r="D42" s="10">
        <v>105</v>
      </c>
      <c r="E42" s="6">
        <v>65.34</v>
      </c>
      <c r="F42" s="6">
        <v>0</v>
      </c>
      <c r="G42" s="6">
        <v>0</v>
      </c>
      <c r="H42" s="6">
        <v>65.34</v>
      </c>
      <c r="I42" s="15">
        <v>0</v>
      </c>
      <c r="J42" s="16">
        <f t="shared" si="0"/>
        <v>62.228571428571435</v>
      </c>
    </row>
    <row r="43" spans="1:10">
      <c r="A43" s="4" t="s">
        <v>66</v>
      </c>
      <c r="B43" s="5" t="s">
        <v>67</v>
      </c>
      <c r="C43" s="6">
        <v>0</v>
      </c>
      <c r="D43" s="10">
        <v>150</v>
      </c>
      <c r="E43" s="6">
        <v>47.744799999999998</v>
      </c>
      <c r="F43" s="6">
        <v>0</v>
      </c>
      <c r="G43" s="6">
        <v>0</v>
      </c>
      <c r="H43" s="6">
        <v>47.744799999999998</v>
      </c>
      <c r="I43" s="15">
        <v>0</v>
      </c>
      <c r="J43" s="16">
        <f t="shared" si="0"/>
        <v>31.829866666666668</v>
      </c>
    </row>
    <row r="44" spans="1:10" outlineLevel="1">
      <c r="A44" s="4" t="s">
        <v>68</v>
      </c>
      <c r="B44" s="5" t="s">
        <v>69</v>
      </c>
      <c r="C44" s="6">
        <v>0</v>
      </c>
      <c r="D44" s="10">
        <v>150</v>
      </c>
      <c r="E44" s="6">
        <v>47.744799999999998</v>
      </c>
      <c r="F44" s="6">
        <v>0</v>
      </c>
      <c r="G44" s="6">
        <v>0</v>
      </c>
      <c r="H44" s="6">
        <v>47.744799999999998</v>
      </c>
      <c r="I44" s="15">
        <v>0</v>
      </c>
      <c r="J44" s="16">
        <f t="shared" si="0"/>
        <v>31.829866666666668</v>
      </c>
    </row>
    <row r="45" spans="1:10">
      <c r="A45" s="4" t="s">
        <v>70</v>
      </c>
      <c r="B45" s="5" t="s">
        <v>71</v>
      </c>
      <c r="C45" s="6">
        <v>0</v>
      </c>
      <c r="D45" s="10">
        <v>1124.5999999999999</v>
      </c>
      <c r="E45" s="6">
        <v>121.11564</v>
      </c>
      <c r="F45" s="6">
        <v>0</v>
      </c>
      <c r="G45" s="6">
        <v>0</v>
      </c>
      <c r="H45" s="6">
        <v>121.11564</v>
      </c>
      <c r="I45" s="15">
        <v>0</v>
      </c>
      <c r="J45" s="16">
        <f t="shared" si="0"/>
        <v>10.769663880490841</v>
      </c>
    </row>
    <row r="46" spans="1:10" outlineLevel="1">
      <c r="A46" s="4" t="s">
        <v>72</v>
      </c>
      <c r="B46" s="5" t="s">
        <v>73</v>
      </c>
      <c r="C46" s="6">
        <v>0</v>
      </c>
      <c r="D46" s="10">
        <v>1124.5999999999999</v>
      </c>
      <c r="E46" s="6">
        <v>121.11564</v>
      </c>
      <c r="F46" s="6">
        <v>0</v>
      </c>
      <c r="G46" s="6">
        <v>0</v>
      </c>
      <c r="H46" s="6">
        <v>121.11564</v>
      </c>
      <c r="I46" s="15">
        <v>0</v>
      </c>
      <c r="J46" s="16">
        <f t="shared" si="0"/>
        <v>10.769663880490841</v>
      </c>
    </row>
    <row r="47" spans="1:10" ht="25.5">
      <c r="A47" s="4" t="s">
        <v>74</v>
      </c>
      <c r="B47" s="5" t="s">
        <v>75</v>
      </c>
      <c r="C47" s="6">
        <v>0</v>
      </c>
      <c r="D47" s="10">
        <v>38714.800000000003</v>
      </c>
      <c r="E47" s="6">
        <v>8153.518</v>
      </c>
      <c r="F47" s="6">
        <v>0</v>
      </c>
      <c r="G47" s="6">
        <v>0</v>
      </c>
      <c r="H47" s="6">
        <v>8153.518</v>
      </c>
      <c r="I47" s="15">
        <v>0</v>
      </c>
      <c r="J47" s="16">
        <f t="shared" si="0"/>
        <v>21.06046783142364</v>
      </c>
    </row>
    <row r="48" spans="1:10" ht="25.5" outlineLevel="1">
      <c r="A48" s="4" t="s">
        <v>76</v>
      </c>
      <c r="B48" s="5" t="s">
        <v>77</v>
      </c>
      <c r="C48" s="6">
        <v>0</v>
      </c>
      <c r="D48" s="10">
        <v>4893</v>
      </c>
      <c r="E48" s="6">
        <v>1223.298</v>
      </c>
      <c r="F48" s="6">
        <v>0</v>
      </c>
      <c r="G48" s="6">
        <v>0</v>
      </c>
      <c r="H48" s="6">
        <v>1223.298</v>
      </c>
      <c r="I48" s="15">
        <v>0</v>
      </c>
      <c r="J48" s="16">
        <f t="shared" si="0"/>
        <v>25.000980993255673</v>
      </c>
    </row>
    <row r="49" spans="1:10" outlineLevel="1">
      <c r="A49" s="4" t="s">
        <v>78</v>
      </c>
      <c r="B49" s="5" t="s">
        <v>79</v>
      </c>
      <c r="C49" s="6">
        <v>0</v>
      </c>
      <c r="D49" s="13">
        <v>33821.800000000003</v>
      </c>
      <c r="E49" s="6">
        <v>6930.22</v>
      </c>
      <c r="F49" s="6">
        <v>0</v>
      </c>
      <c r="G49" s="6">
        <v>0</v>
      </c>
      <c r="H49" s="6">
        <v>6930.22</v>
      </c>
      <c r="I49" s="15">
        <v>0</v>
      </c>
      <c r="J49" s="16">
        <f t="shared" si="0"/>
        <v>20.490393769698834</v>
      </c>
    </row>
    <row r="50" spans="1:10">
      <c r="A50" s="42" t="s">
        <v>80</v>
      </c>
      <c r="B50" s="43"/>
      <c r="C50" s="11">
        <v>0</v>
      </c>
      <c r="D50" s="14">
        <v>581056.64529999997</v>
      </c>
      <c r="E50" s="12">
        <v>117146.34181</v>
      </c>
      <c r="F50" s="7">
        <v>0</v>
      </c>
      <c r="G50" s="7">
        <v>0</v>
      </c>
      <c r="H50" s="7">
        <v>117146.34181</v>
      </c>
      <c r="I50" s="11">
        <v>0</v>
      </c>
      <c r="J50" s="16">
        <f t="shared" si="0"/>
        <v>20.160915937811406</v>
      </c>
    </row>
    <row r="51" spans="1:10">
      <c r="A51" s="1"/>
      <c r="B51" s="1"/>
      <c r="C51" s="1" t="s">
        <v>1</v>
      </c>
      <c r="D51" s="1"/>
      <c r="E51" s="1"/>
      <c r="F51" s="1"/>
      <c r="G51" s="1"/>
      <c r="H51" s="1" t="s">
        <v>1</v>
      </c>
      <c r="I51" s="1"/>
      <c r="J51" s="1"/>
    </row>
    <row r="52" spans="1:10">
      <c r="A52" s="40" t="s">
        <v>81</v>
      </c>
      <c r="B52" s="41"/>
      <c r="C52" s="41"/>
      <c r="D52" s="9"/>
      <c r="E52" s="8"/>
      <c r="F52" s="8"/>
      <c r="G52" s="8"/>
      <c r="H52" s="8"/>
      <c r="I52" s="8"/>
      <c r="J52" s="1"/>
    </row>
    <row r="54" spans="1:10">
      <c r="A54" s="29" t="s">
        <v>91</v>
      </c>
      <c r="B54" s="30"/>
      <c r="C54" s="30"/>
      <c r="D54" s="30"/>
      <c r="E54" s="30"/>
      <c r="F54" s="30"/>
      <c r="G54" s="30"/>
      <c r="H54" s="30"/>
      <c r="I54" s="30"/>
      <c r="J54" s="30"/>
    </row>
  </sheetData>
  <mergeCells count="16">
    <mergeCell ref="A54:J54"/>
    <mergeCell ref="A2:R2"/>
    <mergeCell ref="A3:R3"/>
    <mergeCell ref="A4:R4"/>
    <mergeCell ref="A7:J7"/>
    <mergeCell ref="A6:J6"/>
    <mergeCell ref="J9:J10"/>
    <mergeCell ref="A52:C52"/>
    <mergeCell ref="A50:B50"/>
    <mergeCell ref="I9:I10"/>
    <mergeCell ref="A9:A10"/>
    <mergeCell ref="B9:B10"/>
    <mergeCell ref="D9:D10"/>
    <mergeCell ref="G9:G10"/>
    <mergeCell ref="E9:E10"/>
    <mergeCell ref="F9:F10"/>
  </mergeCells>
  <pageMargins left="0.59055118110236227" right="0.59055118110236227" top="0.59055118110236227" bottom="0.59055118110236227" header="0.39370078740157483" footer="0.39370078740157483"/>
  <pageSetup paperSize="9" scale="70" firstPageNumber="13" fitToHeight="200" orientation="portrait" useFirstPageNumber="1" r:id="rId1"/>
  <headerFooter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03.2022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06.02.2015 08:28:36)&lt;/VariantName&gt;&#10;  &lt;VariantLink&gt;254505272&lt;/VariantLink&gt;&#10;  &lt;ReportCode&gt;2DADEEB99D91410DA452A80B25C537&lt;/ReportCode&gt;&#10;  &lt;SvodReportLink xsi:nil=&quot;true&quot; /&gt;&#10;  &lt;ReportLink&gt;379996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6088546-B5F8-4A49-A51D-238B07E17E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BUDGET2-1\User</dc:creator>
  <cp:lastModifiedBy>User</cp:lastModifiedBy>
  <cp:lastPrinted>2022-04-26T08:25:49Z</cp:lastPrinted>
  <dcterms:created xsi:type="dcterms:W3CDTF">2022-04-06T06:51:54Z</dcterms:created>
  <dcterms:modified xsi:type="dcterms:W3CDTF">2022-04-26T08:25:52Z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06.02.2015 08_28_36)(4).xlsx</vt:lpwstr>
  </property>
  <property fmtid="{D5CDD505-2E9C-101B-9397-08002B2CF9AE}" pid="4" name="Версия клиента">
    <vt:lpwstr>21.2.11.2070 (.NET 4.0)</vt:lpwstr>
  </property>
  <property fmtid="{D5CDD505-2E9C-101B-9397-08002B2CF9AE}" pid="5" name="Версия базы">
    <vt:lpwstr>21.2.2481.647022507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bks2022r</vt:lpwstr>
  </property>
  <property fmtid="{D5CDD505-2E9C-101B-9397-08002B2CF9AE}" pid="9" name="Пользователь">
    <vt:lpwstr>17зиннатуллина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